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Лист1!$A$1:$F$16</definedName>
  </definedNames>
  <calcPr calcId="152511"/>
</workbook>
</file>

<file path=xl/calcChain.xml><?xml version="1.0" encoding="utf-8"?>
<calcChain xmlns="http://schemas.openxmlformats.org/spreadsheetml/2006/main">
  <c r="D11" i="1" l="1"/>
  <c r="E9" i="1" l="1"/>
  <c r="F9" i="1" l="1"/>
  <c r="E10" i="1" l="1"/>
  <c r="F10" i="1" s="1"/>
  <c r="F11" i="1" l="1"/>
  <c r="E11" i="1"/>
</calcChain>
</file>

<file path=xl/sharedStrings.xml><?xml version="1.0" encoding="utf-8"?>
<sst xmlns="http://schemas.openxmlformats.org/spreadsheetml/2006/main" count="21" uniqueCount="20">
  <si>
    <t>Наименование и адрес объекта</t>
  </si>
  <si>
    <t>№ п/п</t>
  </si>
  <si>
    <t xml:space="preserve">Итого по расчету </t>
  </si>
  <si>
    <t>СОГЛАСОВАНО</t>
  </si>
  <si>
    <t>УТВЕРЖДАЮ</t>
  </si>
  <si>
    <t>______________/_____________</t>
  </si>
  <si>
    <t>СВОДНЫЙ РАСЧЕТ СТОИМОСТИ</t>
  </si>
  <si>
    <t xml:space="preserve">Составил:     Инженер-сметчик ОНССГ                                                                                          </t>
  </si>
  <si>
    <t>Д.И. Уварова</t>
  </si>
  <si>
    <t xml:space="preserve">Проверил:    Начальник управления по строительству и инвестициям                                              </t>
  </si>
  <si>
    <t>В.О. Брябрин</t>
  </si>
  <si>
    <t>Номер сметы</t>
  </si>
  <si>
    <t>ЛС №1-2018</t>
  </si>
  <si>
    <t>ЛС №2-2018</t>
  </si>
  <si>
    <t>ИТОГО,
 руб. без НДС</t>
  </si>
  <si>
    <t>ИТОГО,
 руб. с НДС</t>
  </si>
  <si>
    <t>НДС 18%,
 руб.</t>
  </si>
  <si>
    <t>выполнения работ по капитальному ремонту кровли зданий АО "Челябинскгоргаз"</t>
  </si>
  <si>
    <t>Капитальный ремонт кровли зданий ГРП №№ 105; 41; 81; 36; 3; 64; 70; 108; 109; 58</t>
  </si>
  <si>
    <t>Капитальный ремонт кровли зданий ЭС по адресу: ул. Рылеева, 8 (Лит. Д, К, К1)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</si>
</sst>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8" fillId="0" borderId="0" xfId="0" applyFont="1" applyFill="1"/>
    <xf numFmtId="0" fontId="6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4" fontId="9" fillId="0" borderId="0" xfId="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60" zoomScaleNormal="100" workbookViewId="0">
      <selection activeCell="D10" sqref="D10"/>
    </sheetView>
  </sheetViews>
  <sheetFormatPr defaultRowHeight="15" x14ac:dyDescent="0.25"/>
  <cols>
    <col min="1" max="1" width="4.42578125" style="9" customWidth="1"/>
    <col min="2" max="2" width="73.28515625" customWidth="1"/>
    <col min="3" max="3" width="11.85546875" customWidth="1"/>
    <col min="4" max="6" width="14.28515625" customWidth="1"/>
  </cols>
  <sheetData>
    <row r="1" spans="1:6" x14ac:dyDescent="0.25">
      <c r="A1" s="5" t="s">
        <v>3</v>
      </c>
      <c r="B1" s="4"/>
      <c r="C1" s="4"/>
      <c r="D1" s="4" t="s">
        <v>4</v>
      </c>
      <c r="E1" s="4"/>
    </row>
    <row r="2" spans="1:6" x14ac:dyDescent="0.25">
      <c r="A2" s="6"/>
      <c r="B2" s="3"/>
      <c r="C2" s="3"/>
      <c r="D2" s="3"/>
      <c r="E2" s="3"/>
    </row>
    <row r="3" spans="1:6" ht="31.5" customHeight="1" x14ac:dyDescent="0.25">
      <c r="A3" s="6" t="s">
        <v>5</v>
      </c>
      <c r="B3" s="3"/>
      <c r="C3" s="3"/>
      <c r="D3" s="3" t="s">
        <v>5</v>
      </c>
      <c r="E3" s="3"/>
    </row>
    <row r="4" spans="1:6" ht="26.25" customHeight="1" x14ac:dyDescent="0.25">
      <c r="A4" s="5"/>
      <c r="B4" s="4"/>
      <c r="C4" s="4"/>
      <c r="D4" s="4"/>
      <c r="E4" s="4"/>
    </row>
    <row r="5" spans="1:6" ht="18.75" x14ac:dyDescent="0.3">
      <c r="A5" s="25" t="s">
        <v>6</v>
      </c>
      <c r="B5" s="25"/>
      <c r="C5" s="25"/>
      <c r="D5" s="25"/>
      <c r="E5" s="25"/>
      <c r="F5" s="25"/>
    </row>
    <row r="6" spans="1:6" ht="15.75" x14ac:dyDescent="0.25">
      <c r="A6" s="26" t="s">
        <v>17</v>
      </c>
      <c r="B6" s="26"/>
      <c r="C6" s="26"/>
      <c r="D6" s="26"/>
      <c r="E6" s="26"/>
      <c r="F6" s="26"/>
    </row>
    <row r="7" spans="1:6" x14ac:dyDescent="0.25">
      <c r="A7" s="7"/>
      <c r="B7" s="2"/>
      <c r="C7" s="2"/>
      <c r="D7" s="2"/>
      <c r="E7" s="2"/>
    </row>
    <row r="8" spans="1:6" ht="60" customHeight="1" x14ac:dyDescent="0.25">
      <c r="A8" s="8" t="s">
        <v>1</v>
      </c>
      <c r="B8" s="1" t="s">
        <v>0</v>
      </c>
      <c r="C8" s="1" t="s">
        <v>11</v>
      </c>
      <c r="D8" s="1" t="s">
        <v>14</v>
      </c>
      <c r="E8" s="1" t="s">
        <v>16</v>
      </c>
      <c r="F8" s="1" t="s">
        <v>15</v>
      </c>
    </row>
    <row r="9" spans="1:6" ht="33.75" customHeight="1" x14ac:dyDescent="0.25">
      <c r="A9" s="24">
        <v>1</v>
      </c>
      <c r="B9" s="19" t="s">
        <v>19</v>
      </c>
      <c r="C9" s="10" t="s">
        <v>12</v>
      </c>
      <c r="D9" s="20">
        <v>975685</v>
      </c>
      <c r="E9" s="21">
        <f>ROUND(D9*0.18,2)</f>
        <v>175623.3</v>
      </c>
      <c r="F9" s="20">
        <f>D9+E9</f>
        <v>1151308.3</v>
      </c>
    </row>
    <row r="10" spans="1:6" ht="33.75" customHeight="1" x14ac:dyDescent="0.25">
      <c r="A10" s="24">
        <v>2</v>
      </c>
      <c r="B10" s="19" t="s">
        <v>18</v>
      </c>
      <c r="C10" s="10" t="s">
        <v>13</v>
      </c>
      <c r="D10" s="20">
        <v>226353</v>
      </c>
      <c r="E10" s="21">
        <f t="shared" ref="E10" si="0">ROUND(D10*0.18,2)</f>
        <v>40743.54</v>
      </c>
      <c r="F10" s="20">
        <f t="shared" ref="F10" si="1">D10+E10</f>
        <v>267096.53999999998</v>
      </c>
    </row>
    <row r="11" spans="1:6" ht="27.75" customHeight="1" x14ac:dyDescent="0.25">
      <c r="A11" s="11"/>
      <c r="B11" s="12" t="s">
        <v>2</v>
      </c>
      <c r="C11" s="22"/>
      <c r="D11" s="22">
        <f>SUM(D9:D10)</f>
        <v>1202038</v>
      </c>
      <c r="E11" s="23">
        <f>SUM(E9:E10)</f>
        <v>216366.84</v>
      </c>
      <c r="F11" s="22">
        <f>SUM(F9:F10)</f>
        <v>1418404.84</v>
      </c>
    </row>
    <row r="14" spans="1:6" ht="15" customHeight="1" x14ac:dyDescent="0.25">
      <c r="A14" s="27" t="s">
        <v>7</v>
      </c>
      <c r="B14" s="27"/>
      <c r="C14" s="27"/>
      <c r="D14" s="27"/>
      <c r="E14" s="27"/>
      <c r="F14" s="13" t="s">
        <v>8</v>
      </c>
    </row>
    <row r="15" spans="1:6" ht="15.75" x14ac:dyDescent="0.25">
      <c r="A15" s="14"/>
      <c r="B15" s="15"/>
      <c r="C15" s="15"/>
      <c r="D15" s="16"/>
      <c r="E15" s="16"/>
      <c r="F15" s="17"/>
    </row>
    <row r="16" spans="1:6" ht="15" customHeight="1" x14ac:dyDescent="0.25">
      <c r="A16" s="27" t="s">
        <v>9</v>
      </c>
      <c r="B16" s="27"/>
      <c r="C16" s="27"/>
      <c r="D16" s="27"/>
      <c r="E16" s="27"/>
      <c r="F16" s="18" t="s">
        <v>10</v>
      </c>
    </row>
  </sheetData>
  <mergeCells count="4">
    <mergeCell ref="A5:F5"/>
    <mergeCell ref="A6:F6"/>
    <mergeCell ref="A16:E16"/>
    <mergeCell ref="A14:E14"/>
  </mergeCells>
  <pageMargins left="0.78740157480314965" right="0.78740157480314965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2018-05-17T05:44:02Z</dcterms:modified>
</cp:coreProperties>
</file>